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" windowWidth="18855" windowHeight="7950"/>
  </bookViews>
  <sheets>
    <sheet name="Titulo 4 Cap 3 Art 11 (2022)" sheetId="1" r:id="rId1"/>
  </sheets>
  <calcPr calcId="124519"/>
</workbook>
</file>

<file path=xl/calcChain.xml><?xml version="1.0" encoding="utf-8"?>
<calcChain xmlns="http://schemas.openxmlformats.org/spreadsheetml/2006/main">
  <c r="C81" i="1"/>
  <c r="B81"/>
  <c r="C76"/>
  <c r="B76"/>
  <c r="C71"/>
  <c r="B71"/>
  <c r="C67"/>
  <c r="C60"/>
  <c r="B60"/>
  <c r="B67" s="1"/>
  <c r="C55"/>
  <c r="B55"/>
  <c r="C49"/>
  <c r="B49"/>
  <c r="C58" l="1"/>
  <c r="B58"/>
</calcChain>
</file>

<file path=xl/sharedStrings.xml><?xml version="1.0" encoding="utf-8"?>
<sst xmlns="http://schemas.openxmlformats.org/spreadsheetml/2006/main" count="75" uniqueCount="55">
  <si>
    <t>ANEXO D</t>
  </si>
  <si>
    <t>INFORME SOBRE PERSONAS VINCULADAS O RELACIONADAS</t>
  </si>
  <si>
    <t>A) PARTES VINCULADAS O RELACIONADAS</t>
  </si>
  <si>
    <t xml:space="preserve">A.1 Según Art 34. de la Ley de Mercado de valores </t>
  </si>
  <si>
    <t>Inc. B)</t>
  </si>
  <si>
    <t>Inc. C)</t>
  </si>
  <si>
    <t>Inc. D)</t>
  </si>
  <si>
    <t>Otros: Los conyuges y parientes hasta el segundo grado de consanguinidad o afinidad de las personas referidas en los incisos anteriores, siempre que tengan participacion en el capital de la sociedad</t>
  </si>
  <si>
    <t>A.2 Inversiones de la sociedad en valores de otras empresas que representen el 10% del Activo de la Sociedad</t>
  </si>
  <si>
    <t>Nombre de la empresa</t>
  </si>
  <si>
    <t>Monto de la inversion</t>
  </si>
  <si>
    <t>Indicar el porcentaje de participacion en el capital integrado de la sociedad emisora</t>
  </si>
  <si>
    <t>Tipo de valor</t>
  </si>
  <si>
    <t>Observacion: En el caso de no registrar garantias indicar en forma expresa esta situacion</t>
  </si>
  <si>
    <t>A.3 Activos de la Sociedad Comprometidosen mas del 20% en garantia de obligacion de otras y otras empresas</t>
  </si>
  <si>
    <t>Valor de los bienes gravados</t>
  </si>
  <si>
    <t>Tipo de bien o valor</t>
  </si>
  <si>
    <t>Monto de la deuda garantizada</t>
  </si>
  <si>
    <t>A.4 Vinculacion por nivel de endeudamiento</t>
  </si>
  <si>
    <t>Nombre de la sociedad Vinculada</t>
  </si>
  <si>
    <t>Activos de vinculacion</t>
  </si>
  <si>
    <t>B) SALDOS CON PARTES RELACIONADAS</t>
  </si>
  <si>
    <t>En forma comparativa con el mismo periodo</t>
  </si>
  <si>
    <t>ACTIVO</t>
  </si>
  <si>
    <t>Inversiones temporales</t>
  </si>
  <si>
    <t>Cuentas a cobrar comerciales</t>
  </si>
  <si>
    <t>G.P.R.S. S.A.</t>
  </si>
  <si>
    <t>Tecnología Digital S.A.</t>
  </si>
  <si>
    <t>Otros créditos</t>
  </si>
  <si>
    <t>Total activo</t>
  </si>
  <si>
    <t>PASIVO</t>
  </si>
  <si>
    <t>Cuentas por pagar comerciales</t>
  </si>
  <si>
    <t>Préstamos a corto plazo</t>
  </si>
  <si>
    <t>Provisiones</t>
  </si>
  <si>
    <t>Préstamos a largo plazo</t>
  </si>
  <si>
    <t>Otros pasivos</t>
  </si>
  <si>
    <t>Total pasivo</t>
  </si>
  <si>
    <t>Ingresos</t>
  </si>
  <si>
    <t>Costo de ventas</t>
  </si>
  <si>
    <t>Gastos administrativos</t>
  </si>
  <si>
    <t>Honorarios por servicios</t>
  </si>
  <si>
    <t xml:space="preserve">Otros </t>
  </si>
  <si>
    <t xml:space="preserve">Gastos financieros </t>
  </si>
  <si>
    <t>Intereses pagados por préstamos</t>
  </si>
  <si>
    <t>En Miles de guaraníes</t>
  </si>
  <si>
    <t>Las transacciones en el periodo fueron las siguientes:</t>
  </si>
  <si>
    <t>NO APLICA</t>
  </si>
  <si>
    <r>
      <t xml:space="preserve">Firma autorizada </t>
    </r>
    <r>
      <rPr>
        <sz val="12"/>
        <color rgb="FF000000"/>
        <rFont val="Arial"/>
        <family val="2"/>
      </rPr>
      <t>Hugo Alfredo Yubi Dagogliano</t>
    </r>
  </si>
  <si>
    <t>Res. CNV 30/2021</t>
  </si>
  <si>
    <t>Inc. A)  Hugo Yubi , Patricia Goiburu</t>
  </si>
  <si>
    <t>Hugo Alfredo Yubi Dagogliano</t>
  </si>
  <si>
    <t>Patricia Jazmin Goiburu de Yubi</t>
  </si>
  <si>
    <t xml:space="preserve">Anticipos </t>
  </si>
  <si>
    <t>AL 31/12/2022 Y AL  31/12/2021</t>
  </si>
  <si>
    <t>Fecha de emisión del formulario: 31/12/2022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</si>
</sst>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6"/>
      <color rgb="FF000000"/>
      <name val="Arial"/>
      <family val="2"/>
    </font>
    <font>
      <b/>
      <sz val="18"/>
      <color rgb="FF000000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2" fillId="0" borderId="0" xfId="0" applyFont="1" applyBorder="1"/>
    <xf numFmtId="0" fontId="4" fillId="0" borderId="0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2" borderId="0" xfId="0" applyFont="1" applyFill="1" applyBorder="1"/>
    <xf numFmtId="3" fontId="3" fillId="0" borderId="0" xfId="0" applyNumberFormat="1" applyFont="1" applyBorder="1"/>
    <xf numFmtId="0" fontId="2" fillId="0" borderId="0" xfId="0" applyFont="1"/>
    <xf numFmtId="3" fontId="3" fillId="0" borderId="0" xfId="0" applyNumberFormat="1" applyFont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/>
    <xf numFmtId="3" fontId="7" fillId="0" borderId="0" xfId="0" applyNumberFormat="1" applyFont="1" applyFill="1" applyBorder="1"/>
    <xf numFmtId="0" fontId="10" fillId="2" borderId="7" xfId="0" applyFont="1" applyFill="1" applyBorder="1"/>
    <xf numFmtId="14" fontId="11" fillId="3" borderId="0" xfId="0" applyNumberFormat="1" applyFont="1" applyFill="1" applyAlignment="1">
      <alignment horizontal="center" vertical="center"/>
    </xf>
    <xf numFmtId="0" fontId="12" fillId="2" borderId="1" xfId="0" applyFont="1" applyFill="1" applyBorder="1"/>
    <xf numFmtId="0" fontId="13" fillId="2" borderId="1" xfId="0" applyFont="1" applyFill="1" applyBorder="1"/>
    <xf numFmtId="0" fontId="10" fillId="2" borderId="1" xfId="0" applyFont="1" applyFill="1" applyBorder="1"/>
    <xf numFmtId="3" fontId="13" fillId="0" borderId="1" xfId="0" applyNumberFormat="1" applyFont="1" applyFill="1" applyBorder="1"/>
    <xf numFmtId="0" fontId="13" fillId="0" borderId="1" xfId="0" applyFont="1" applyFill="1" applyBorder="1"/>
    <xf numFmtId="3" fontId="15" fillId="0" borderId="1" xfId="0" applyNumberFormat="1" applyFont="1" applyFill="1" applyBorder="1"/>
    <xf numFmtId="0" fontId="13" fillId="2" borderId="1" xfId="0" applyFont="1" applyFill="1" applyBorder="1" applyAlignment="1">
      <alignment horizontal="center"/>
    </xf>
    <xf numFmtId="0" fontId="16" fillId="2" borderId="5" xfId="0" applyFont="1" applyFill="1" applyBorder="1"/>
    <xf numFmtId="3" fontId="18" fillId="0" borderId="1" xfId="0" applyNumberFormat="1" applyFont="1" applyFill="1" applyBorder="1"/>
    <xf numFmtId="0" fontId="18" fillId="0" borderId="1" xfId="0" applyFont="1" applyFill="1" applyBorder="1"/>
    <xf numFmtId="0" fontId="19" fillId="2" borderId="1" xfId="0" applyFont="1" applyFill="1" applyBorder="1"/>
    <xf numFmtId="0" fontId="18" fillId="2" borderId="1" xfId="0" applyFont="1" applyFill="1" applyBorder="1"/>
    <xf numFmtId="0" fontId="14" fillId="4" borderId="1" xfId="0" applyFont="1" applyFill="1" applyBorder="1"/>
    <xf numFmtId="3" fontId="15" fillId="4" borderId="1" xfId="0" applyNumberFormat="1" applyFont="1" applyFill="1" applyBorder="1"/>
    <xf numFmtId="0" fontId="12" fillId="4" borderId="1" xfId="0" applyFont="1" applyFill="1" applyBorder="1"/>
    <xf numFmtId="3" fontId="15" fillId="5" borderId="1" xfId="0" applyNumberFormat="1" applyFont="1" applyFill="1" applyBorder="1"/>
    <xf numFmtId="0" fontId="16" fillId="4" borderId="5" xfId="0" applyFont="1" applyFill="1" applyBorder="1"/>
    <xf numFmtId="3" fontId="17" fillId="5" borderId="1" xfId="0" applyNumberFormat="1" applyFont="1" applyFill="1" applyBorder="1"/>
    <xf numFmtId="0" fontId="16" fillId="4" borderId="1" xfId="0" applyFont="1" applyFill="1" applyBorder="1"/>
    <xf numFmtId="0" fontId="18" fillId="5" borderId="1" xfId="0" applyFont="1" applyFill="1" applyBorder="1"/>
    <xf numFmtId="0" fontId="3" fillId="2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center" wrapText="1"/>
    </xf>
  </cellXfs>
  <cellStyles count="2">
    <cellStyle name="Hipervínculo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1583748</xdr:colOff>
      <xdr:row>5</xdr:row>
      <xdr:rowOff>103685</xdr:rowOff>
    </xdr:to>
    <xdr:pic>
      <xdr:nvPicPr>
        <xdr:cNvPr id="2" name="1 Imagen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581150" cy="1056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7:F100"/>
  <sheetViews>
    <sheetView tabSelected="1" topLeftCell="A76" zoomScale="70" zoomScaleNormal="70" workbookViewId="0">
      <selection activeCell="A93" sqref="A93"/>
    </sheetView>
  </sheetViews>
  <sheetFormatPr baseColWidth="10" defaultRowHeight="15"/>
  <cols>
    <col min="1" max="1" width="51.7109375" style="2" bestFit="1" customWidth="1"/>
    <col min="2" max="2" width="31.28515625" style="2" customWidth="1"/>
    <col min="3" max="3" width="31.42578125" style="2" customWidth="1"/>
    <col min="4" max="4" width="36.7109375" style="2" customWidth="1"/>
    <col min="5" max="16384" width="11.42578125" style="2"/>
  </cols>
  <sheetData>
    <row r="7" spans="1:4">
      <c r="A7" s="3"/>
      <c r="B7" s="3"/>
    </row>
    <row r="8" spans="1:4" ht="23.25">
      <c r="A8" s="51" t="s">
        <v>0</v>
      </c>
      <c r="B8" s="51"/>
      <c r="C8" s="51"/>
      <c r="D8" s="51"/>
    </row>
    <row r="9" spans="1:4" ht="23.25">
      <c r="A9" s="15"/>
      <c r="B9" s="15" t="s">
        <v>48</v>
      </c>
      <c r="C9" s="15"/>
      <c r="D9" s="15"/>
    </row>
    <row r="10" spans="1:4" ht="20.25">
      <c r="A10" s="58" t="s">
        <v>1</v>
      </c>
      <c r="B10" s="58"/>
      <c r="C10" s="58"/>
      <c r="D10" s="58"/>
    </row>
    <row r="11" spans="1:4" ht="20.25">
      <c r="A11" s="16"/>
      <c r="B11" s="16"/>
      <c r="C11" s="16"/>
      <c r="D11" s="16"/>
    </row>
    <row r="12" spans="1:4" ht="15.75">
      <c r="A12" s="45" t="s">
        <v>2</v>
      </c>
      <c r="B12" s="45"/>
      <c r="C12" s="45"/>
      <c r="D12" s="45"/>
    </row>
    <row r="13" spans="1:4" ht="18" customHeight="1">
      <c r="A13" s="45" t="s">
        <v>3</v>
      </c>
      <c r="B13" s="45"/>
      <c r="C13" s="45"/>
      <c r="D13" s="45"/>
    </row>
    <row r="14" spans="1:4" ht="18" customHeight="1">
      <c r="A14" s="4" t="s">
        <v>49</v>
      </c>
      <c r="B14" s="3"/>
    </row>
    <row r="15" spans="1:4" ht="18" customHeight="1">
      <c r="A15" s="4" t="s">
        <v>4</v>
      </c>
      <c r="B15" s="3"/>
    </row>
    <row r="16" spans="1:4" ht="18" customHeight="1">
      <c r="A16" s="4" t="s">
        <v>5</v>
      </c>
      <c r="B16" s="3"/>
    </row>
    <row r="17" spans="1:4" ht="15.75">
      <c r="A17" s="4" t="s">
        <v>6</v>
      </c>
      <c r="B17" s="3"/>
    </row>
    <row r="18" spans="1:4" ht="24.75" customHeight="1">
      <c r="A18" s="57" t="s">
        <v>7</v>
      </c>
      <c r="B18" s="57"/>
      <c r="C18" s="57"/>
      <c r="D18" s="57"/>
    </row>
    <row r="19" spans="1:4">
      <c r="A19" s="57"/>
      <c r="B19" s="57"/>
      <c r="C19" s="57"/>
      <c r="D19" s="57"/>
    </row>
    <row r="20" spans="1:4">
      <c r="A20" s="57"/>
      <c r="B20" s="57"/>
      <c r="C20" s="57"/>
      <c r="D20" s="57"/>
    </row>
    <row r="21" spans="1:4">
      <c r="A21" s="5"/>
      <c r="B21" s="3"/>
    </row>
    <row r="22" spans="1:4" ht="15" customHeight="1">
      <c r="A22" s="45" t="s">
        <v>8</v>
      </c>
      <c r="B22" s="45"/>
      <c r="C22" s="45"/>
      <c r="D22" s="45"/>
    </row>
    <row r="23" spans="1:4" ht="15.75">
      <c r="A23" s="6"/>
      <c r="B23" s="3"/>
    </row>
    <row r="24" spans="1:4" ht="63">
      <c r="A24" s="7" t="s">
        <v>9</v>
      </c>
      <c r="B24" s="8" t="s">
        <v>10</v>
      </c>
      <c r="C24" s="8" t="s">
        <v>12</v>
      </c>
      <c r="D24" s="8" t="s">
        <v>11</v>
      </c>
    </row>
    <row r="25" spans="1:4" ht="15.75">
      <c r="A25" s="49" t="s">
        <v>46</v>
      </c>
      <c r="B25" s="53"/>
      <c r="C25" s="53"/>
      <c r="D25" s="50"/>
    </row>
    <row r="26" spans="1:4" ht="15.75">
      <c r="A26" s="9"/>
      <c r="B26" s="3"/>
    </row>
    <row r="27" spans="1:4" ht="23.25" customHeight="1">
      <c r="A27" s="47" t="s">
        <v>13</v>
      </c>
      <c r="B27" s="47"/>
      <c r="C27" s="47"/>
      <c r="D27" s="47"/>
    </row>
    <row r="28" spans="1:4" ht="23.25" customHeight="1">
      <c r="A28" s="1"/>
      <c r="B28" s="1"/>
      <c r="C28" s="1"/>
      <c r="D28" s="1"/>
    </row>
    <row r="29" spans="1:4" ht="15.75">
      <c r="A29" s="45" t="s">
        <v>14</v>
      </c>
      <c r="B29" s="45"/>
      <c r="C29" s="45"/>
      <c r="D29" s="45"/>
    </row>
    <row r="30" spans="1:4" ht="31.5">
      <c r="A30" s="7" t="s">
        <v>9</v>
      </c>
      <c r="B30" s="8" t="s">
        <v>15</v>
      </c>
      <c r="C30" s="8" t="s">
        <v>16</v>
      </c>
      <c r="D30" s="8" t="s">
        <v>17</v>
      </c>
    </row>
    <row r="31" spans="1:4" ht="15.75">
      <c r="A31" s="49" t="s">
        <v>46</v>
      </c>
      <c r="B31" s="53"/>
      <c r="C31" s="53"/>
      <c r="D31" s="50"/>
    </row>
    <row r="32" spans="1:4" ht="15.75">
      <c r="A32" s="9"/>
      <c r="B32" s="3"/>
    </row>
    <row r="33" spans="1:6" ht="34.5" customHeight="1">
      <c r="A33" s="47" t="s">
        <v>13</v>
      </c>
      <c r="B33" s="47"/>
      <c r="C33" s="47"/>
      <c r="D33" s="47"/>
    </row>
    <row r="34" spans="1:6" ht="15.75">
      <c r="A34" s="9"/>
      <c r="B34" s="3"/>
    </row>
    <row r="35" spans="1:6" ht="15.75">
      <c r="A35" s="9"/>
      <c r="B35" s="3"/>
    </row>
    <row r="36" spans="1:6" ht="15.75">
      <c r="A36" s="45" t="s">
        <v>18</v>
      </c>
      <c r="B36" s="45"/>
      <c r="C36" s="45"/>
      <c r="D36" s="45"/>
    </row>
    <row r="37" spans="1:6" ht="45" customHeight="1">
      <c r="A37" s="48" t="s">
        <v>19</v>
      </c>
      <c r="B37" s="48"/>
      <c r="C37" s="49" t="s">
        <v>20</v>
      </c>
      <c r="D37" s="50"/>
    </row>
    <row r="38" spans="1:6" ht="15.75">
      <c r="A38" s="54" t="s">
        <v>46</v>
      </c>
      <c r="B38" s="55"/>
      <c r="C38" s="55"/>
      <c r="D38" s="56"/>
    </row>
    <row r="39" spans="1:6" ht="15.75">
      <c r="A39" s="10"/>
      <c r="B39" s="10"/>
      <c r="C39" s="10"/>
      <c r="D39" s="10"/>
    </row>
    <row r="40" spans="1:6" ht="15" customHeight="1">
      <c r="A40" s="45" t="s">
        <v>21</v>
      </c>
      <c r="B40" s="45"/>
      <c r="C40" s="45"/>
      <c r="D40" s="45"/>
    </row>
    <row r="41" spans="1:6" ht="15" customHeight="1">
      <c r="A41" s="47" t="s">
        <v>45</v>
      </c>
      <c r="B41" s="47"/>
      <c r="C41" s="47"/>
      <c r="D41" s="10"/>
    </row>
    <row r="42" spans="1:6" ht="30" customHeight="1">
      <c r="A42" s="46" t="s">
        <v>53</v>
      </c>
      <c r="B42" s="46"/>
      <c r="C42" s="46"/>
      <c r="D42" s="46"/>
    </row>
    <row r="43" spans="1:6" ht="15" customHeight="1">
      <c r="A43" s="52" t="s">
        <v>22</v>
      </c>
      <c r="B43" s="52"/>
      <c r="C43" s="52"/>
      <c r="D43" s="52"/>
    </row>
    <row r="44" spans="1:6">
      <c r="A44" s="44" t="s">
        <v>44</v>
      </c>
      <c r="B44" s="44"/>
      <c r="C44" s="44"/>
      <c r="D44" s="44"/>
      <c r="E44" s="11"/>
      <c r="F44" s="11"/>
    </row>
    <row r="45" spans="1:6">
      <c r="A45" s="11"/>
      <c r="B45" s="11"/>
      <c r="C45" s="11"/>
      <c r="D45" s="11"/>
      <c r="E45" s="11"/>
      <c r="F45" s="11"/>
    </row>
    <row r="46" spans="1:6" s="18" customFormat="1">
      <c r="A46" s="22"/>
      <c r="B46" s="23">
        <v>44926</v>
      </c>
      <c r="C46" s="23">
        <v>44561</v>
      </c>
    </row>
    <row r="47" spans="1:6" s="18" customFormat="1" ht="15.75">
      <c r="A47" s="24" t="s">
        <v>23</v>
      </c>
      <c r="B47" s="25"/>
      <c r="C47" s="25"/>
    </row>
    <row r="48" spans="1:6" s="18" customFormat="1">
      <c r="A48" s="26" t="s">
        <v>24</v>
      </c>
      <c r="B48" s="25">
        <v>0</v>
      </c>
      <c r="C48" s="25">
        <v>0</v>
      </c>
    </row>
    <row r="49" spans="1:6" s="18" customFormat="1" ht="15.75">
      <c r="A49" s="36" t="s">
        <v>25</v>
      </c>
      <c r="B49" s="37">
        <f>SUM(B50:B53)</f>
        <v>520876078</v>
      </c>
      <c r="C49" s="37">
        <f>SUM(C50:C51)</f>
        <v>532534416</v>
      </c>
    </row>
    <row r="50" spans="1:6" s="18" customFormat="1">
      <c r="A50" s="26" t="s">
        <v>26</v>
      </c>
      <c r="B50" s="27">
        <v>500009604</v>
      </c>
      <c r="C50" s="27">
        <v>519841792</v>
      </c>
    </row>
    <row r="51" spans="1:6" s="18" customFormat="1">
      <c r="A51" s="26" t="s">
        <v>27</v>
      </c>
      <c r="B51" s="27">
        <v>19970474</v>
      </c>
      <c r="C51" s="27">
        <v>12692624</v>
      </c>
    </row>
    <row r="52" spans="1:6" s="18" customFormat="1">
      <c r="A52" s="26" t="s">
        <v>50</v>
      </c>
      <c r="B52" s="27">
        <v>0</v>
      </c>
      <c r="C52" s="27">
        <v>0</v>
      </c>
    </row>
    <row r="53" spans="1:6" s="18" customFormat="1">
      <c r="A53" s="26" t="s">
        <v>51</v>
      </c>
      <c r="B53" s="27">
        <v>896000</v>
      </c>
      <c r="C53" s="27">
        <v>0</v>
      </c>
    </row>
    <row r="54" spans="1:6" s="18" customFormat="1">
      <c r="A54" s="26" t="s">
        <v>28</v>
      </c>
      <c r="B54" s="28">
        <v>0</v>
      </c>
      <c r="C54" s="28">
        <v>0</v>
      </c>
    </row>
    <row r="55" spans="1:6" s="18" customFormat="1" ht="15.75">
      <c r="A55" s="36" t="s">
        <v>52</v>
      </c>
      <c r="B55" s="37">
        <f>SUM(B56:B57)</f>
        <v>676657280</v>
      </c>
      <c r="C55" s="37">
        <f>SUM(C56:C57)</f>
        <v>1029653061</v>
      </c>
    </row>
    <row r="56" spans="1:6" s="18" customFormat="1">
      <c r="A56" s="26" t="s">
        <v>50</v>
      </c>
      <c r="B56" s="27">
        <v>643208234</v>
      </c>
      <c r="C56" s="27">
        <v>996963343</v>
      </c>
    </row>
    <row r="57" spans="1:6" s="18" customFormat="1">
      <c r="A57" s="26" t="s">
        <v>51</v>
      </c>
      <c r="B57" s="27">
        <v>33449046</v>
      </c>
      <c r="C57" s="27">
        <v>32689718</v>
      </c>
    </row>
    <row r="58" spans="1:6" s="18" customFormat="1" ht="15.75">
      <c r="A58" s="24" t="s">
        <v>29</v>
      </c>
      <c r="B58" s="29">
        <f>+B49+B55</f>
        <v>1197533358</v>
      </c>
      <c r="C58" s="29">
        <f>+C49+C55</f>
        <v>1562187477</v>
      </c>
    </row>
    <row r="59" spans="1:6" s="18" customFormat="1" ht="15.75">
      <c r="A59" s="24" t="s">
        <v>30</v>
      </c>
      <c r="B59" s="30"/>
      <c r="C59" s="30"/>
    </row>
    <row r="60" spans="1:6" s="18" customFormat="1" ht="15.75">
      <c r="A60" s="36" t="s">
        <v>31</v>
      </c>
      <c r="B60" s="37">
        <f>SUM(B61:B62)</f>
        <v>54174312</v>
      </c>
      <c r="C60" s="37">
        <f>SUM(C61:C62)</f>
        <v>28960546</v>
      </c>
    </row>
    <row r="61" spans="1:6" s="18" customFormat="1">
      <c r="A61" s="26" t="s">
        <v>26</v>
      </c>
      <c r="B61" s="27">
        <v>17770000</v>
      </c>
      <c r="C61" s="27">
        <v>0</v>
      </c>
    </row>
    <row r="62" spans="1:6" s="18" customFormat="1">
      <c r="A62" s="26" t="s">
        <v>27</v>
      </c>
      <c r="B62" s="27">
        <v>36404312</v>
      </c>
      <c r="C62" s="27">
        <v>28960546</v>
      </c>
    </row>
    <row r="63" spans="1:6" s="18" customFormat="1">
      <c r="A63" s="26" t="s">
        <v>32</v>
      </c>
      <c r="B63" s="28">
        <v>0</v>
      </c>
      <c r="C63" s="28">
        <v>0</v>
      </c>
      <c r="D63" s="19"/>
      <c r="E63" s="19"/>
      <c r="F63" s="19"/>
    </row>
    <row r="64" spans="1:6" s="18" customFormat="1">
      <c r="A64" s="26" t="s">
        <v>33</v>
      </c>
      <c r="B64" s="28">
        <v>0</v>
      </c>
      <c r="C64" s="28">
        <v>0</v>
      </c>
      <c r="D64" s="20"/>
      <c r="E64" s="20"/>
      <c r="F64" s="20"/>
    </row>
    <row r="65" spans="1:6" s="18" customFormat="1">
      <c r="A65" s="26" t="s">
        <v>34</v>
      </c>
      <c r="B65" s="28">
        <v>0</v>
      </c>
      <c r="C65" s="28">
        <v>0</v>
      </c>
      <c r="D65" s="20"/>
      <c r="E65" s="20"/>
      <c r="F65" s="20"/>
    </row>
    <row r="66" spans="1:6" s="18" customFormat="1">
      <c r="A66" s="26" t="s">
        <v>35</v>
      </c>
      <c r="B66" s="28">
        <v>0</v>
      </c>
      <c r="C66" s="28">
        <v>0</v>
      </c>
      <c r="D66" s="20"/>
      <c r="E66" s="20"/>
      <c r="F66" s="20"/>
    </row>
    <row r="67" spans="1:6" s="18" customFormat="1" ht="15.75">
      <c r="A67" s="38" t="s">
        <v>36</v>
      </c>
      <c r="B67" s="39">
        <f>+B60</f>
        <v>54174312</v>
      </c>
      <c r="C67" s="39">
        <f>+C60</f>
        <v>28960546</v>
      </c>
      <c r="D67" s="20"/>
      <c r="E67" s="20"/>
      <c r="F67" s="20"/>
    </row>
    <row r="68" spans="1:6" s="18" customFormat="1">
      <c r="B68" s="21"/>
      <c r="C68" s="21"/>
      <c r="D68" s="20"/>
      <c r="E68" s="20"/>
      <c r="F68" s="20"/>
    </row>
    <row r="69" spans="1:6" s="18" customFormat="1">
      <c r="B69" s="20"/>
      <c r="C69" s="20"/>
      <c r="D69" s="20"/>
      <c r="E69" s="20"/>
      <c r="F69" s="20"/>
    </row>
    <row r="70" spans="1:6" s="18" customFormat="1" ht="15.75">
      <c r="A70" s="31"/>
      <c r="B70" s="23">
        <v>44926</v>
      </c>
      <c r="C70" s="23">
        <v>44561</v>
      </c>
      <c r="D70" s="20"/>
      <c r="E70" s="20"/>
      <c r="F70" s="20"/>
    </row>
    <row r="71" spans="1:6" s="18" customFormat="1" ht="15.75">
      <c r="A71" s="40" t="s">
        <v>37</v>
      </c>
      <c r="B71" s="41">
        <f>SUM(B72:B75)</f>
        <v>91343967</v>
      </c>
      <c r="C71" s="41">
        <f>SUM(C72:C75)</f>
        <v>556684798</v>
      </c>
      <c r="D71" s="20"/>
      <c r="E71" s="20"/>
      <c r="F71" s="20"/>
    </row>
    <row r="72" spans="1:6" s="18" customFormat="1">
      <c r="A72" s="26" t="s">
        <v>26</v>
      </c>
      <c r="B72" s="32">
        <v>40875286</v>
      </c>
      <c r="C72" s="32">
        <v>509309462</v>
      </c>
      <c r="D72" s="20"/>
      <c r="E72" s="20"/>
      <c r="F72" s="20"/>
    </row>
    <row r="73" spans="1:6" s="18" customFormat="1">
      <c r="A73" s="26" t="s">
        <v>27</v>
      </c>
      <c r="B73" s="32">
        <v>42015624</v>
      </c>
      <c r="C73" s="32">
        <v>21187702</v>
      </c>
      <c r="D73" s="20"/>
      <c r="E73" s="20"/>
      <c r="F73" s="20"/>
    </row>
    <row r="74" spans="1:6" s="18" customFormat="1">
      <c r="A74" s="26" t="s">
        <v>50</v>
      </c>
      <c r="B74" s="32">
        <v>6901507</v>
      </c>
      <c r="C74" s="32">
        <v>22935998</v>
      </c>
      <c r="D74" s="20"/>
      <c r="E74" s="20"/>
      <c r="F74" s="20"/>
    </row>
    <row r="75" spans="1:6" s="18" customFormat="1">
      <c r="A75" s="26" t="s">
        <v>51</v>
      </c>
      <c r="B75" s="32">
        <v>1551550</v>
      </c>
      <c r="C75" s="32">
        <v>3251636</v>
      </c>
      <c r="D75" s="20"/>
      <c r="E75" s="20"/>
      <c r="F75" s="20"/>
    </row>
    <row r="76" spans="1:6" s="18" customFormat="1" ht="15.75">
      <c r="A76" s="42" t="s">
        <v>38</v>
      </c>
      <c r="B76" s="41">
        <f>SUM(B77:B80)</f>
        <v>12722487</v>
      </c>
      <c r="C76" s="41">
        <f>SUM(C77:C80)</f>
        <v>174452596</v>
      </c>
      <c r="D76" s="20"/>
      <c r="E76" s="20"/>
      <c r="F76" s="20"/>
    </row>
    <row r="77" spans="1:6" s="18" customFormat="1">
      <c r="A77" s="26" t="s">
        <v>26</v>
      </c>
      <c r="B77" s="32">
        <v>3487993</v>
      </c>
      <c r="C77" s="32">
        <v>167229439</v>
      </c>
      <c r="D77" s="20"/>
      <c r="E77" s="20"/>
      <c r="F77" s="20"/>
    </row>
    <row r="78" spans="1:6" s="18" customFormat="1">
      <c r="A78" s="26" t="s">
        <v>27</v>
      </c>
      <c r="B78" s="32">
        <v>7197455</v>
      </c>
      <c r="C78" s="32">
        <v>1761728</v>
      </c>
      <c r="D78" s="20"/>
      <c r="E78" s="20"/>
      <c r="F78" s="20"/>
    </row>
    <row r="79" spans="1:6" ht="15.75">
      <c r="A79" s="26" t="s">
        <v>50</v>
      </c>
      <c r="B79" s="32">
        <v>1134660</v>
      </c>
      <c r="C79" s="32">
        <v>3237722</v>
      </c>
      <c r="D79" s="17"/>
    </row>
    <row r="80" spans="1:6" ht="15.75">
      <c r="A80" s="26" t="s">
        <v>51</v>
      </c>
      <c r="B80" s="32">
        <v>902379</v>
      </c>
      <c r="C80" s="32">
        <v>2223707</v>
      </c>
      <c r="D80" s="10"/>
    </row>
    <row r="81" spans="1:4" ht="15.75">
      <c r="A81" s="42" t="s">
        <v>39</v>
      </c>
      <c r="B81" s="41">
        <f>+B84+B85+B86+B87</f>
        <v>1960692172</v>
      </c>
      <c r="C81" s="41">
        <f>+C84+C85+C86+C87</f>
        <v>2091491250</v>
      </c>
      <c r="D81" s="10"/>
    </row>
    <row r="82" spans="1:4" ht="15.75">
      <c r="A82" s="34" t="s">
        <v>40</v>
      </c>
      <c r="B82" s="33">
        <v>0</v>
      </c>
      <c r="C82" s="33">
        <v>0</v>
      </c>
      <c r="D82" s="10"/>
    </row>
    <row r="83" spans="1:4" ht="15.75">
      <c r="A83" s="34" t="s">
        <v>41</v>
      </c>
      <c r="B83" s="33">
        <v>0</v>
      </c>
      <c r="C83" s="33">
        <v>0</v>
      </c>
      <c r="D83" s="10"/>
    </row>
    <row r="84" spans="1:4" ht="15.75">
      <c r="A84" s="26" t="s">
        <v>26</v>
      </c>
      <c r="B84" s="32">
        <v>75059090</v>
      </c>
      <c r="C84" s="32">
        <v>179428962</v>
      </c>
      <c r="D84" s="10"/>
    </row>
    <row r="85" spans="1:4" ht="15.75">
      <c r="A85" s="26" t="s">
        <v>27</v>
      </c>
      <c r="B85" s="32">
        <v>281584933</v>
      </c>
      <c r="C85" s="32">
        <v>320079285</v>
      </c>
      <c r="D85" s="10"/>
    </row>
    <row r="86" spans="1:4" ht="15.75">
      <c r="A86" s="26" t="s">
        <v>50</v>
      </c>
      <c r="B86" s="32">
        <v>1167684517</v>
      </c>
      <c r="C86" s="32">
        <v>1155619371</v>
      </c>
      <c r="D86" s="17"/>
    </row>
    <row r="87" spans="1:4" ht="15.75">
      <c r="A87" s="26" t="s">
        <v>51</v>
      </c>
      <c r="B87" s="32">
        <v>436363632</v>
      </c>
      <c r="C87" s="32">
        <v>436363632</v>
      </c>
      <c r="D87" s="17"/>
    </row>
    <row r="88" spans="1:4" ht="15.75">
      <c r="A88" s="42" t="s">
        <v>42</v>
      </c>
      <c r="B88" s="43">
        <v>0</v>
      </c>
      <c r="C88" s="43">
        <v>0</v>
      </c>
      <c r="D88" s="17"/>
    </row>
    <row r="89" spans="1:4" ht="15.75">
      <c r="A89" s="34" t="s">
        <v>43</v>
      </c>
      <c r="B89" s="35">
        <v>0</v>
      </c>
      <c r="C89" s="35">
        <v>0</v>
      </c>
      <c r="D89" s="17"/>
    </row>
    <row r="90" spans="1:4" ht="15.75">
      <c r="A90" s="10"/>
      <c r="B90" s="10"/>
      <c r="C90" s="10"/>
      <c r="D90" s="10"/>
    </row>
    <row r="91" spans="1:4" ht="15.75">
      <c r="A91" s="10"/>
      <c r="B91" s="10"/>
      <c r="C91" s="10"/>
      <c r="D91" s="10"/>
    </row>
    <row r="92" spans="1:4" ht="15.75">
      <c r="A92" s="4"/>
      <c r="B92" s="12"/>
    </row>
    <row r="93" spans="1:4" ht="15.75">
      <c r="A93" s="4"/>
      <c r="B93" s="12"/>
    </row>
    <row r="94" spans="1:4" ht="15.75">
      <c r="A94" s="4" t="s">
        <v>47</v>
      </c>
      <c r="B94" s="12"/>
    </row>
    <row r="95" spans="1:4" ht="15.75">
      <c r="A95" s="4" t="s">
        <v>54</v>
      </c>
      <c r="B95" s="12"/>
    </row>
    <row r="96" spans="1:4" ht="15.75">
      <c r="A96" s="13"/>
      <c r="B96" s="14"/>
    </row>
    <row r="98" spans="3:3">
      <c r="C98" s="14"/>
    </row>
    <row r="99" spans="3:3">
      <c r="C99" s="14"/>
    </row>
    <row r="100" spans="3:3">
      <c r="C100" s="14"/>
    </row>
  </sheetData>
  <mergeCells count="20">
    <mergeCell ref="A8:D8"/>
    <mergeCell ref="A41:C41"/>
    <mergeCell ref="A43:D43"/>
    <mergeCell ref="A25:D25"/>
    <mergeCell ref="A31:D31"/>
    <mergeCell ref="A38:D38"/>
    <mergeCell ref="A18:D20"/>
    <mergeCell ref="A10:D10"/>
    <mergeCell ref="A12:D12"/>
    <mergeCell ref="A13:D13"/>
    <mergeCell ref="A22:D22"/>
    <mergeCell ref="A44:D44"/>
    <mergeCell ref="A40:D40"/>
    <mergeCell ref="A42:D42"/>
    <mergeCell ref="A29:D29"/>
    <mergeCell ref="A27:D27"/>
    <mergeCell ref="A36:D36"/>
    <mergeCell ref="A33:D33"/>
    <mergeCell ref="A37:B37"/>
    <mergeCell ref="C37:D37"/>
  </mergeCells>
  <pageMargins left="0.98425196850393704" right="0.70866141732283472" top="0.74803149606299213" bottom="0.74803149606299213" header="0.31496062992125984" footer="0.31496062992125984"/>
  <pageSetup paperSize="9" scale="46" orientation="portrait" verticalDpi="0" r:id="rId1"/>
  <ignoredErrors>
    <ignoredError sqref="B49:C49 B60:C60" formulaRange="1"/>
  </ignoredError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qo0+mIxz9T+5ooPTn4Scr4xk7Xs=</DigestValue>
    </Reference>
    <Reference URI="#idOfficeObject" Type="http://www.w3.org/2000/09/xmldsig#Object">
      <DigestMethod Algorithm="http://www.w3.org/2000/09/xmldsig#sha1"/>
      <DigestValue>fAXjEJypqv9EBav5fW4IH8UQXic=</DigestValue>
    </Reference>
    <Reference URI="#idValidSigLnImg" Type="http://www.w3.org/2000/09/xmldsig#Object">
      <DigestMethod Algorithm="http://www.w3.org/2000/09/xmldsig#sha1"/>
      <DigestValue>fkBTFcS6sOL/QycMt9OvRFPt1J8=</DigestValue>
    </Reference>
    <Reference URI="#idInvalidSigLnImg" Type="http://www.w3.org/2000/09/xmldsig#Object">
      <DigestMethod Algorithm="http://www.w3.org/2000/09/xmldsig#sha1"/>
      <DigestValue>u14GbCV9rAzg9dP6T0rqpWvQ83Q=</DigestValue>
    </Reference>
  </SignedInfo>
  <SignatureValue>
    bxmGkezD06Vxd2QrCJ36YPZC33EBo07TJ6LATPHD1onNqjpXIDhsgRM+tVsyG6Jp139J2/dX
    7JAju9WieJOQ2phSu0AkwxnBehVOio5pqqyKGqFAM4uOJXnx1obY0hSESD0DyLjQ0IK1wF5C
    +NnBuy0UffIZpMkSPw2ILVCD7MrC96zB7ymHYXAOzhDCfg5VLw4RvEG4Fe55ckSefLTO/+hI
    A4UOAXBxXue3aQ9H45X2h0eNJ5z8/1fqD5xvf/vOhu8mwDFxQM9tzxA2hK+1dqZqspk8I8+J
    sb4pNKRl27ggGS8XWJcRiZLcUFormV0BVEIgjcgSWTVltP5BB4jl3w==
  </SignatureValue>
  <KeyInfo>
    <KeyValue>
      <RSAKeyValue>
        <Modulus>
            snAPXjYQb56KOPYjkalOiVz47JiBdRo0po6dhTlww7AsrUrbrKefV3pppjNh8jI2WxApPBd7
            qmEwj4KAXabVCNGVgmaGOqw3TyIIFHORvTbKTiStFMTW5AGCxQza87JasBFvSd4PEGmnYmha
            gKEyeB2g0IzpzTMGKdwaBNR1N2XNhsrvv669i41CD4cLtH5Zqkqv/+AxKllSecd9uscMldFA
            sdNawkXu9D0tGLSBax0HyghzFuxkkTEuJrkAajRd8D/dclQ1+U27HBsEDcGXWfCHJzUcHAhE
            rKtJAOX6yg9lmN6by9oZDFKlcn6V6b4XQ0PFycOmTL2PocHdBPHCnQ==
          </Modulus>
        <Exponent>AQAB</Exponent>
      </RSAKeyValue>
    </KeyValue>
    <X509Data>
      <X509Certificate>
          MIIIBzCCBe+gAwIBAgITXAAAruxap2G6++NydgAAAACu7DANBgkqhkiG9w0BAQsFADBXMRcw
          FQYDVQQFEw5SVUMgODAwODA2MTAtNzEVMBMGA1UEChMMQ09ERTEwMCBTLkEuMQswCQYDVQQG
          EwJQWTEYMBYGA1UEAxMPQ0EtQ09ERTEwMCBTLkEuMB4XDTIyMDIxNjE1NDAwMloXDTI0MDIx
          NjE1NDAwMlowgaQxJTAjBgNVBAMTHEhVR08gQUxGUkVETyBZVUJJIERBR09HTElBTk8xFzAV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VQQLEwhGSVJNQSBGMjCCASIwDQYJKoZIhvcNAQEBBQADggEPADCCAQoCggEBALJwD142EG+e
          ijj2I5GpTolc+OyYgXUaNKaOnYU5cMOwLK1K26ynn1d6aaYzYfIyNlsQKTwXe6phMI+CgF2m
          1QjRlYJmhjqsN08iCBRzkb02yk4krRTE1uQBgsUM2vOyWrARb0neDxBpp2JoWoChMngdoNCM
          6c0zBincGgTUdTdlzYbK77+uvYuNQg+HC7R+WapKr//gMSpZUnnHfbrHDJXRQLHTWsJF7vQ9
          LRi0gWsdB8oIcxbsZJExLia5AGo0XfA/3XJUNflNuxwbBA3Bl1nwhyc1HBwIRKyrSQDl+soP
          ZZjem8vaGQxSpXJ+lem+F0NDxcnDpky9j6HB3QTxwp0CAwEAAaOCA3wwggN4MA4GA1UdDwEB
          /wQEAwIF4DAMBgNVHRMBAf8EAjAAMCAGA1UdJQEB/wQWMBQGCCsGAQUFBwMCBggrBgEFBQcD
          BDAdBgNVHQ4EFgQUKnZwOlw5SpheevItJPtTV15vbwIwHwYDVR0jBBgwFoAUJ/baOwt/k/hZ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T1lVQklAR01BSUwuQ09NMA0GCSqGSIb3DQEBCwUAA4ICAQCl+V5/g+TQEOezjrkTtoJ0nNMB
          bIm9ysAlth/EI941C2y3xZFmoUSjdaGVUsQQfkEaVi9mFMG8vew2JmdSycQIp/nrF1XPPozT
          X70MGAqgxa2CMP+AxZwdCZuK3LoZZwkdHPCwa+ckE60JxOebvq7fncyZj0n2i/G/D+vmxYij
          46rUtTQ3KMprHC2ESG89GAsIdeeGvGb1NsibD9ppkgMKoAS/2sQr6H/VB2eUZvJuDICoKYFK
          IHVuB/YgG0eneaUzMTMa2TwZI0gmpRi3+blhfaHkCVdE8T47WJnk5ccSYsTwPQFpN0VEY+uW
          IJHO+vbYQrCUNBeSkme3+WcuQQWN0bBDLKUP4eFSfmb00+hV3QCwWHTtqEfqP/LRE3LZN4EE
          TPorCBN4SJfwdb1SnhdtCAywp6EVqDDz3T683pgxlGEkCRRNOblUEVWE5pZk8sKjKnyMwhSN
          qY0z2bI0PxXxSuQBMiu7TWtFLdKUwpoC3qjGT3ND6VUPYfvV7czCuMyiBCeUn8Qukb2yqAdR
          2pb7wQve1qTRe7gayM5Hge5M22JqVqWJsWlSdsGSdMCNFZhMsphisoY5eL3ObRE+6ErxuhFS
          YIX2wi42S8w9Wu+rXmYOz5ypKAj3tHR76Z8vUzzSSaZfaVfoUnebDK5Dm9FpdH6KGAS2egwu
          w7j4ILyyvg==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Ixi3hlV49XePWLpLxbNGuHkHhTo=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drawings/drawing1.xml?ContentType=application/vnd.openxmlformats-officedocument.drawing+xml">
        <DigestMethod Algorithm="http://www.w3.org/2000/09/xmldsig#sha1"/>
        <DigestValue>SQqA5xLVkI37dfOMmvIginbd0ts=</DigestValue>
      </Reference>
      <Reference URI="/xl/drawings/vmlDrawing1.vml?ContentType=application/vnd.openxmlformats-officedocument.vmlDrawing">
        <DigestMethod Algorithm="http://www.w3.org/2000/09/xmldsig#sha1"/>
        <DigestValue>NMhdR0v5IXAtmGDAKgZqa5Y7E5Q=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media/image2.emf?ContentType=image/x-emf">
        <DigestMethod Algorithm="http://www.w3.org/2000/09/xmldsig#sha1"/>
        <DigestValue>mkjUIf3VhKPaEZE2Ejll6bYxabA=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XWTZ/Llo3kfDV/iGqSqrQC0vNmU=</DigestValue>
      </Reference>
      <Reference URI="/xl/sharedStrings.xml?ContentType=application/vnd.openxmlformats-officedocument.spreadsheetml.sharedStrings+xml">
        <DigestMethod Algorithm="http://www.w3.org/2000/09/xmldsig#sha1"/>
        <DigestValue>QiPqea8ZBf4GP+iqzb53/J44fbg=</DigestValue>
      </Reference>
      <Reference URI="/xl/styles.xml?ContentType=application/vnd.openxmlformats-officedocument.spreadsheetml.styles+xml">
        <DigestMethod Algorithm="http://www.w3.org/2000/09/xmldsig#sha1"/>
        <DigestValue>vtQYZAACOG6Lc2Yt/RJku9HISwk=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LsRUDKAiQsSk1QwbHvVW9k11y10=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sheet1.xml?ContentType=application/vnd.openxmlformats-officedocument.spreadsheetml.worksheet+xml">
        <DigestMethod Algorithm="http://www.w3.org/2000/09/xmldsig#sha1"/>
        <DigestValue>AEfSvHrr+tH0++kP7X/ACzxmPoE=</DigestValue>
      </Reference>
    </Manifest>
    <SignatureProperties>
      <SignatureProperty Id="idSignatureTime" Target="#idPackageSignature">
        <mdssi:SignatureTime>
          <mdssi:Format>YYYY-MM-DDThh:mm:ssTZD</mdssi:Format>
          <mdssi:Value>2023-03-28T17:31:53Z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{B163B7B8-1A8F-4BC5-AF00-32BDFFCB1FB6}</SetupID>
          <SignatureText>Hugo Yubi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uFwAAoA8AACBFTUYAAAEAfBUAAIY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AACo9jYAKPc2AFum6XYwAAAAKAAAAIlRkGQAAAAABAAAAAAAzy8AAAAAAAAAAAYAAACkRMdkwDOwArwDbGUAAAAAwDOwAgAzsAJgZq8CAQAAAKREx2QBAAAAvANsZYEFrwJU9DYAV9GEZMAzsAIIQGtl3EXHZMhIrgLAM7ACAADHZAhAa2UBAAAAAQAAAIT0NgCG0IRkCEBrZQEAAADcRcdkyEiuAgMAAAAIQGtlwDOwAgAAAACE9DYAVimBZAAANgCkRMdkYEmwArwDbGXcRcdkYEmwAgBJsAIQaK8CAQAAAMRtOwABAAAAAgAAAKEHrwLk9DYAV9GEZGBJsAJkdgAIAAAAACUAAAAMAAAAAwAAABgAAAAMAAAAAAAAAhIAAAAMAAAAAQAAAB4AAAAYAAAAvQAAAAQAAAD3AAAAEQAAAFQAAACIAAAAvgAAAAQAAAD1AAAAEAAAAAEAAACTaLtBAAD6Qb4AAAAEAAAACgAAAEwAAAAAAAAAAAAAAAAAAAD//////////2AAAAAyADgALwAwADMALw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OwEAMAzBQAABAAAAAQAAAAAAAAAAABTAGkAZwBuAGEAdAB1AHIAZQBMAGkAbgBlAAAA7HdgZQAAAACqGoJkThqCZNC5DwWkRMdkAAAEADzaNgBXaYVkUPDXBOt2gmR0aYVk+HCMrtDaNgABAAQAAAAEAIBtIAC+BAAAAAAEAAAANgBiDY9kANjqBAAZDwXQ2jYA0No2AAEABAAAAAQAoNo2AAAAAAD/////ZNo2AKDaNgDrdoJkGhOPZGRwjK4AADYAUPDXBGBU6gQAAAAAMAAAALTaNgAAAAAAf1eBZAAAAACABBgAAAAAABC7DwWY2jYAp1OBZBRV6gRT2zYAZHYACAAAAAAlAAAADAAAAAQAAAAYAAAADAAAAAAAAAISAAAADAAAAAEAAAAWAAAADAAAAAgAAABUAAAAVAAAAAoAAAA3AAAAHgAAAFoAAAABAAAAk2i7QQAA+kEKAAAAWwAAAAEAAABMAAAABAAAAAkAAAA3AAAAIAAAAFsAAABQAAAAWABuI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B1AAAAVwAAACkAAABFAAAATQAAABMAAAAhAPAAAAAAAAAAAAAAAIA/AAAAAAAAAAAAAIA/AAAAAAAAAAAAAAAAAAAAAAAAAAAAAAAAAAAAAAAAAAAlAAAADAAAAAAAAIAoAAAADAAAAAUAAABSAAAAcAEAAAUAAADw////AAAAAAAAAAAAAAAAkAEAAAAAAAEAAAAAdABhAGgAbwBtAGEAAAAAAAAAAAAAAAAAAAAAAAAAAAAAAAAAAAAAAAAAAAAAAAAAAAAAAAAAAAAAAAAAAAAAAAAAAAAkAAAAAAAAAJymIgAAAAAA4P///wcAAAB0kDMFCAAAAGiQMwUBAAAAAAUAoGMAAAAs2TYADyyMZAAAAABk2TYAaNk2AP4KAUoBAAAAAQAAAGBk6gSIRmtliEZrZRjBAAAAAAAAAAAAAAAAAACkRMdkYGTqBGTZNgDOnIRkAABrZYBr6wSIRmtlBQAAAIDZNgCIRmtlgNk2AI5giGSzYIhkbN02AMRH92SQ2TYAJYCIZIhGa2Ub2jYAKNw2AAAAiGQb2jYAgGvrBIBr6wTdW4hkiEZrZTvaNgBI3DYAwVuIZDvaNgCQZ+sEkGfrBN1biGSgUOoEBQAAAGzdNgBkdgAIAAAAACUAAAAMAAAABQAAABgAAAAMAAAAAAAAAhIAAAAMAAAAAQAAAB4AAAAYAAAAKQAAAEUAAAB2AAAAWAAAAFQAAACEAAAAKgAAAEUAAAB0AAAAVwAAAAEAAACTaLtBAAD6QSoAAABFAAAACQAAAEwAAAAAAAAAAAAAAAAAAAD//////////2AAAABIAHUAZwBvACAAWQB1AGIAaQBUeQsAAAAJAAAACQAAAAkAAAAFAAAACgAAAAkAAAAJ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CEAAAACgAAAGAAAAA5AAAAbAAAAAEAAACTaLtBAAD6QQoAAABgAAAACQAAAEwAAAAAAAAAAAAAAAAAAAD//////////2AAAABIAHUAZwBvACAAWQB1AGIAaQBlIAcAAAAGAAAABgAAAAYAAAADAAAABgAAAAYAAAAG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MAAAAAKAAAAcAAAAG0AAAB8AAAAAQAAAJNou0EAAPpBCgAAAHAAAAATAAAATAAAAAAAAAAAAAAAAAAAAP//////////dAAAAFIAZQBwAHIAZQBzAGUAbgB0AGEAbgB0AGUAIABMAGUAZwBhAGwAczoHAAAABgAAAAYAAAAEAAAABgAAAAUAAAAGAAAABgAAAAQAAAAGAAAABgAAAAQAAAAGAAAAAwAAAAUAAAAGAAAABgAAAAYAAAACAAAASwAAABAAAAAAAAAABQAAACUAAAAMAAAADQAAgAoAAAAQAAAAAAAAAAAAAAAOAAAAFAAAAAAAAAAQAAAAFAAAAA==</Object>
  <Object Id="idInvalidSigLnImg">AQAAAGwAAAAAAAAAAAAAAP8AAAB/AAAAAAAAAAAAAABuFwAAoA8AACBFTUYAAAEAGBkAAIw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AAAqPY2ACj3NgBbpul2MAAAACgAAACJUZBkAAAAAAQAAAAAAM8vAAAAAAAAAAAGAAAApETHZMAzsAK8A2xlAAAAAMAzsAIAM7ACYGavAgEAAACkRMdkAQAAALwDbGWBBa8CVPQ2AFfRhGTAM7ACCEBrZdxFx2TISK4CwDOwAgAAx2QIQGtlAQAAAAEAAACE9DYAhtCEZAhAa2UBAAAA3EXHZMhIrgIDAAAACEBrZcAzsAIAAAAAhPQ2AFYpgWQAADYApETHZGBJsAK8A2xl3EXHZGBJsAIASbACEGivAgEAAADEbTsAAQAAAAIAAAChB68C5PQ2AFfRhGRgSbACZHYACAAAAAAlAAAADAAAAAMAAAAYAAAADAAAAP8AAAISAAAADAAAAAEAAAAeAAAAGAAAACIAAAAEAAAAbAAAABEAAABUAAAAqAAAACMAAAAEAAAAagAAABAAAAABAAAAk2i7QQAA+kE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OwEAMAzBQAABAAAAAQAAAAAAAAAAABTAGkAZwBuAGEAdAB1AHIAZQBMAGkAbgBlAAAA7HdgZQAAAACqGoJkThqCZNC5DwWkRMdkAAAEADzaNgBXaYVkUPDXBOt2gmR0aYVk+HCMrtDaNgABAAQAAAAEAIBtIAC+BAAAAAAEAAAANgBiDY9kANjqBAAZDwXQ2jYA0No2AAEABAAAAAQAoNo2AAAAAAD/////ZNo2AKDaNgDrdoJkGhOPZGRwjK4AADYAUPDXBGBU6gQAAAAAMAAAALTaNgAAAAAAf1eBZAAAAACABBgAAAAAABC7DwWY2jYAp1OBZBRV6gRT2zYAZHYACAAAAAAlAAAADAAAAAQAAAAYAAAADAAAAAAAAAISAAAADAAAAAEAAAAWAAAADAAAAAgAAABUAAAAVAAAAAoAAAA3AAAAHgAAAFoAAAABAAAAk2i7QQAA+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B1AAAAVwAAACkAAABFAAAATQAAABMAAAAhAPAAAAAAAAAAAAAAAIA/AAAAAAAAAAAAAIA/AAAAAAAAAAAAAAAAAAAAAAAAAAAAAAAAAAAAAAAAAAAlAAAADAAAAAAAAIAoAAAADAAAAAUAAABSAAAAcAEAAAUAAADw////AAAAAAAAAAAAAAAAkAEAAAAAAAEAAAAAdABhAGgAbwBtAGEAAAAAAAAAAAAAAAAAAAAAAAAAAAAAAAAAAAAAAAAAAAAAAAAAAAAAAAAAAAAAAAAAAAAAAAAAAAAkAAAAAAAAAJymIgAAAAAA4P///wcAAAB0kDMFCAAAAGiQMwUBAAAAAAUAoGMAAAAs2TYADyyMZAAAAABk2TYAaNk2AP4KAUoBAAAAAQAAAGBk6gSIRmtliEZrZRjBAAAAAAAAAAAAAAAAAACkRMdkYGTqBGTZNgDOnIRkAABrZYBr6wSIRmtlBQAAAIDZNgCIRmtlgNk2AI5giGSzYIhkbN02AMRH92SQ2TYAJYCIZIhGa2Ub2jYAKNw2AAAAiGQb2jYAgGvrBIBr6wTdW4hkiEZrZTvaNgBI3DYAwVuIZDvaNgCQZ+sEkGfrBN1biGSgUOoEBQAAAGzdNgBkdgAIAAAAACUAAAAMAAAABQAAABgAAAAMAAAAAAAAAhIAAAAMAAAAAQAAAB4AAAAYAAAAKQAAAEUAAAB2AAAAWAAAAFQAAACEAAAAKgAAAEUAAAB0AAAAVwAAAAEAAACTaLtBAAD6QSoAAABFAAAACQAAAEwAAAAAAAAAAAAAAAAAAAD//////////2AAAABIAHUAZwBvACAAWQB1AGIAaQB0AAsAAAAJAAAACQAAAAkAAAAFAAAACgAAAAkAAAAJ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CEAAAACgAAAGAAAAA5AAAAbAAAAAEAAACTaLtBAAD6QQoAAABgAAAACQAAAEwAAAAAAAAAAAAAAAAAAAD//////////2AAAABIAHUAZwBvACAAWQB1AGIAaQBhcwcAAAAGAAAABgAAAAYAAAADAAAABgAAAAYAAAAG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MAAAAAKAAAAcAAAAG0AAAB8AAAAAQAAAJNou0EAAPpBCgAAAHAAAAATAAAATAAAAAAAAAAAAAAAAAAAAP//////////dAAAAFIAZQBwAHIAZQBzAGUAbgB0AGEAbgB0AGUAIABMAGUAZwBhAGwAIHIHAAAABgAAAAYAAAAEAAAABgAAAAUAAAAGAAAABgAAAAQAAAAGAAAABgAAAAQAAAAGAAAAAwAAAAUAAAAGAAAABgAAAAYAAAACAAAASwAAABAAAAAAAAAABQAAACUAAAAMAAAADQAAg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Titulo 4 Cap 3 Art 11 (2022)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2022-03-29T13:19:56Z</cp:lastPrinted>
  <dcterms:created xsi:type="dcterms:W3CDTF">2022-03-25T16:52:22Z</dcterms:created>
  <dcterms:modified xsi:type="dcterms:W3CDTF">2023-03-28T17:31:52Z</dcterms:modified>
</cp:coreProperties>
</file>